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год'!$18:$18</definedName>
    <definedName name="_xlnm.Print_Area" localSheetId="0">'1-й год'!$A$1:$E$74</definedName>
  </definedNames>
  <calcPr calcId="145621"/>
</workbook>
</file>

<file path=xl/calcChain.xml><?xml version="1.0" encoding="utf-8"?>
<calcChain xmlns="http://schemas.openxmlformats.org/spreadsheetml/2006/main">
  <c r="D20" i="1" l="1"/>
  <c r="D27" i="1"/>
  <c r="D28" i="1"/>
  <c r="D44" i="1"/>
  <c r="D65" i="1"/>
  <c r="D60" i="1" l="1"/>
  <c r="D47" i="1" l="1"/>
  <c r="D46" i="1" s="1"/>
  <c r="D48" i="1"/>
  <c r="D71" i="1" l="1"/>
  <c r="D36" i="1" l="1"/>
  <c r="D42" i="1"/>
  <c r="D34" i="1" l="1"/>
  <c r="D52" i="1" l="1"/>
  <c r="D22" i="1"/>
  <c r="D21" i="1" s="1"/>
  <c r="D69" i="1" l="1"/>
  <c r="D62" i="1"/>
  <c r="D58" i="1"/>
  <c r="D55" i="1"/>
  <c r="D40" i="1"/>
  <c r="D38" i="1"/>
  <c r="D32" i="1"/>
  <c r="D31" i="1" s="1"/>
  <c r="D30" i="1" s="1"/>
  <c r="D25" i="1"/>
  <c r="D24" i="1" s="1"/>
  <c r="D51" i="1" l="1"/>
  <c r="D19" i="1" s="1"/>
</calcChain>
</file>

<file path=xl/sharedStrings.xml><?xml version="1.0" encoding="utf-8"?>
<sst xmlns="http://schemas.openxmlformats.org/spreadsheetml/2006/main" count="151" uniqueCount="103">
  <si>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</si>
  <si>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</si>
  <si>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</si>
  <si>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</si>
  <si>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</si>
  <si>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</si>
  <si>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</si>
  <si>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</si>
  <si>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МП "Безопасность жизнедеятельности населения сельского поселения "Мещура"</t>
  </si>
  <si>
    <t>21 0 00 00000</t>
  </si>
  <si>
    <t>Безопасность населения в административных зданиях</t>
  </si>
  <si>
    <t>21 2 00 00000</t>
  </si>
  <si>
    <t>Техническое обслуживание автоматической пожарной сигнализации</t>
  </si>
  <si>
    <t>21 2 2А 00000</t>
  </si>
  <si>
    <t>Техническое обслуживание автоматической пожарной сигнализации (Закупка товаров, работ и услуг для государственных (муниципальных) нужд)</t>
  </si>
  <si>
    <t>200</t>
  </si>
  <si>
    <t>МП "Развитие коммунального хозяйства и повышение степени благоустройства сельского поселения "Мещура"</t>
  </si>
  <si>
    <t>22 0 00 00000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</si>
  <si>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</si>
  <si>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22 3 00 00000</t>
  </si>
  <si>
    <t>Расходы на содержание уличного освещения</t>
  </si>
  <si>
    <t>22 3 1А 00000</t>
  </si>
  <si>
    <t>Расходы на содержание уличного освещения (Закупка товаров, работ и услуг для государственных (муниципальных) нужд)</t>
  </si>
  <si>
    <t>Содержание улично-дорожной сети</t>
  </si>
  <si>
    <t>22 3 1В 00000</t>
  </si>
  <si>
    <t>Содержание улично-дорожной сети (Закупка товаров, работ и услуг для государственных (муниципальных) нужд)</t>
  </si>
  <si>
    <t>Реализация народных проектов в сфере занятости населения</t>
  </si>
  <si>
    <t>22 3 1Ж 00000</t>
  </si>
  <si>
    <t>Реализация народных проектов в сфере занятости населения (Закупка товаров, работ и услуг для государственных (муниципальных) нужд)</t>
  </si>
  <si>
    <t>Реализация народных проектов в сфере физической культуры и спорта</t>
  </si>
  <si>
    <t>22 3 1И 00000</t>
  </si>
  <si>
    <t>Реализация народных проектов в сфере физической культуры и спорта (Закупка товаров, работ и услуг для государственных (муниципальных) нужд)</t>
  </si>
  <si>
    <t>Непрограммные расходы</t>
  </si>
  <si>
    <t>99 9 00 00000</t>
  </si>
  <si>
    <t>99 9 00 00100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</si>
  <si>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</si>
  <si>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</si>
  <si>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</si>
  <si>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</si>
  <si>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</si>
  <si>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</si>
  <si>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</si>
  <si>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</si>
  <si>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</si>
  <si>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</si>
  <si>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</si>
  <si>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</si>
  <si>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</si>
  <si>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</si>
  <si>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</si>
  <si>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</si>
  <si>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</si>
  <si>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</si>
  <si>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</si>
  <si>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</si>
  <si>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</si>
  <si>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800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</si>
  <si>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</si>
  <si>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</si>
  <si>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</si>
  <si>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</si>
  <si>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</si>
  <si>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к решению Совета</t>
  </si>
  <si>
    <t>сельского поселения "Мещура"</t>
  </si>
  <si>
    <t>Приложение № 5</t>
  </si>
  <si>
    <t>Приложение № 3</t>
  </si>
  <si>
    <t>21 1 00 00000</t>
  </si>
  <si>
    <t>21 1 1Б 00000</t>
  </si>
  <si>
    <t>Приведение в нормативное состояние водоисточников, необходимых для противопожарных мероприятий</t>
  </si>
  <si>
    <t>Ремонт и оборудование пожарных водоемов</t>
  </si>
  <si>
    <t>Ремонт и оборудование пожарных водоемов (Закупка товаров, работ и услуг для государственных (муниципальных) нужд)</t>
  </si>
  <si>
    <t>Расходы по высшему должностному лицу органа местного самоуправления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</si>
  <si>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</si>
  <si>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по высшему должностному лицу органа местного самоуправления (Закупка товаров, работ и услуг для государственных (муниципальных) нужд)</t>
  </si>
  <si>
    <t>Благоустройство территории</t>
  </si>
  <si>
    <t>Благоустройство территории (Закупка товаров, работ и услуг для государственных (муниципальных) нужд)</t>
  </si>
  <si>
    <t>22 3 1Б 00000</t>
  </si>
  <si>
    <t>Мероприятия в области коммунального хозяйства</t>
  </si>
  <si>
    <t>Мероприятия в области коммунального хозяйства(Закупка товаров, работ и услуг для государственных (муниципальных) нужд)</t>
  </si>
  <si>
    <t>22 3 1К 00000</t>
  </si>
  <si>
    <t>23 3 1К 00000</t>
  </si>
  <si>
    <t>Распределение бюджетных ассигнований по целевым статьям (муниципальным программам сельского поселения "Мещура" и непрограммным направлениям деятельности), группам видов расходов классификации расходов бюджета сельского поселения "Мещура" на 2018 год</t>
  </si>
  <si>
    <t>от 22.12.2017 г №4-14/1</t>
  </si>
  <si>
    <t>Выполнение других обязательств государства (Закупка товаров, работ и услуг для государственных (муниципальных) нужд)</t>
  </si>
  <si>
    <t>Муниципальная программа "Развитие и поддержка малого и среднего предпринимательства сельского поселения "Мещура"</t>
  </si>
  <si>
    <t>Подпрограмма "Малое и среднее предпринимательство СП "Мещура"</t>
  </si>
  <si>
    <t>Субсидирование (грант) начинающих субъектов малого и среднего предпринимательства на создание собственного бизнеса в приоритетных отраслях малого и среднего предпринимательства</t>
  </si>
  <si>
    <t>34 0 00 00000</t>
  </si>
  <si>
    <t>34 1 00 00000</t>
  </si>
  <si>
    <t>34 1 1А 00000</t>
  </si>
  <si>
    <t>Субсидирование (грант) начинающих субъектов малого и среднего предпринимательства на создание собственного бизнеса в приоритетных отраслях малого и среднего предпринимательства (Закупка товаров, работ и услуг для государственных (муниципальных) нужд)</t>
  </si>
  <si>
    <t>Осуществление полномочий по формированию, исполнению и контролю за исполнением бюджета поселений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</si>
  <si>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</si>
  <si>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99 9 00 64502</t>
  </si>
  <si>
    <t>Снос аварийных домов</t>
  </si>
  <si>
    <t>Снос аварийных домов (Закупка товаров, работ и услуг для государственных (муниципальных) нужд)</t>
  </si>
  <si>
    <t>22 3 1Л 00000</t>
  </si>
  <si>
    <t>Противопожарные мероприятия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</si>
  <si>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</si>
  <si>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Содержание транспортного средства, оснащенного пожарно-техническим оборудованием, используемым при пожарно-спасательных работах (Закупка товаров, работ и услуг для государственных (муниципальных) нужд)</t>
  </si>
  <si>
    <t>21 3 00 00000</t>
  </si>
  <si>
    <t>21 3 1А 00000</t>
  </si>
  <si>
    <t>от 23.11.2018 г №4-22/1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</si>
</sst>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color indexed="8"/>
      <name val="Arial Cyr"/>
      <charset val="204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/>
    <xf numFmtId="164" fontId="7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165" fontId="12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justify" vertical="center" wrapText="1"/>
    </xf>
    <xf numFmtId="0" fontId="0" fillId="0" borderId="0" xfId="0" applyFont="1"/>
    <xf numFmtId="49" fontId="16" fillId="0" borderId="2" xfId="0" applyNumberFormat="1" applyFont="1" applyFill="1" applyBorder="1" applyAlignment="1">
      <alignment horizontal="justify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right"/>
    </xf>
    <xf numFmtId="0" fontId="8" fillId="0" borderId="0" xfId="0" applyFont="1" applyFill="1"/>
    <xf numFmtId="49" fontId="17" fillId="0" borderId="2" xfId="0" applyNumberFormat="1" applyFont="1" applyFill="1" applyBorder="1" applyAlignment="1">
      <alignment horizontal="justify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right"/>
    </xf>
    <xf numFmtId="49" fontId="15" fillId="0" borderId="2" xfId="0" applyNumberFormat="1" applyFont="1" applyFill="1" applyBorder="1" applyAlignment="1">
      <alignment horizontal="justify" vertical="center" wrapText="1"/>
    </xf>
    <xf numFmtId="49" fontId="18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5" fontId="18" fillId="0" borderId="2" xfId="0" applyNumberFormat="1" applyFont="1" applyFill="1" applyBorder="1" applyAlignment="1">
      <alignment horizontal="right"/>
    </xf>
    <xf numFmtId="165" fontId="14" fillId="2" borderId="2" xfId="0" applyNumberFormat="1" applyFont="1" applyFill="1" applyBorder="1" applyAlignment="1">
      <alignment horizontal="right" vertical="center"/>
    </xf>
    <xf numFmtId="0" fontId="19" fillId="0" borderId="0" xfId="0" applyFont="1"/>
    <xf numFmtId="49" fontId="15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4"/>
  <sheetViews>
    <sheetView tabSelected="1" zoomScaleNormal="100" workbookViewId="0">
      <selection activeCell="A8" sqref="A8"/>
    </sheetView>
  </sheetViews>
  <sheetFormatPr defaultRowHeight="10.199999999999999" customHeight="1" x14ac:dyDescent="0.3"/>
  <cols>
    <col min="1" max="1" width="104.6640625" customWidth="1"/>
    <col min="2" max="2" width="16.77734375" customWidth="1"/>
    <col min="3" max="3" width="12.77734375" customWidth="1"/>
    <col min="4" max="4" width="17" customWidth="1"/>
  </cols>
  <sheetData>
    <row r="1" spans="1:21" ht="15.6" x14ac:dyDescent="0.3">
      <c r="D1" s="25" t="s">
        <v>65</v>
      </c>
    </row>
    <row r="2" spans="1:21" ht="15.6" x14ac:dyDescent="0.3">
      <c r="D2" s="25" t="s">
        <v>62</v>
      </c>
    </row>
    <row r="3" spans="1:21" ht="15.6" x14ac:dyDescent="0.3">
      <c r="D3" s="25" t="s">
        <v>63</v>
      </c>
    </row>
    <row r="4" spans="1:21" ht="15.6" x14ac:dyDescent="0.3">
      <c r="D4" s="25" t="s">
        <v>102</v>
      </c>
    </row>
    <row r="5" spans="1:21" ht="14.4" x14ac:dyDescent="0.3"/>
    <row r="6" spans="1:21" ht="15.6" x14ac:dyDescent="0.3">
      <c r="D6" s="25" t="s">
        <v>64</v>
      </c>
    </row>
    <row r="7" spans="1:21" ht="15.6" x14ac:dyDescent="0.3">
      <c r="D7" s="25" t="s">
        <v>62</v>
      </c>
    </row>
    <row r="8" spans="1:21" ht="15.6" x14ac:dyDescent="0.3">
      <c r="D8" s="25" t="s">
        <v>63</v>
      </c>
    </row>
    <row r="9" spans="1:21" ht="15.6" x14ac:dyDescent="0.3">
      <c r="D9" s="25" t="s">
        <v>82</v>
      </c>
    </row>
    <row r="10" spans="1:21" ht="14.4" x14ac:dyDescent="0.3"/>
    <row r="11" spans="1:21" ht="17.399999999999999" customHeight="1" x14ac:dyDescent="0.3">
      <c r="A11" s="45" t="s">
        <v>81</v>
      </c>
      <c r="B11" s="45"/>
      <c r="C11" s="45"/>
      <c r="D11" s="45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spans="1:21" ht="14.4" x14ac:dyDescent="0.3">
      <c r="A12" s="45"/>
      <c r="B12" s="45"/>
      <c r="C12" s="45"/>
      <c r="D12" s="45"/>
    </row>
    <row r="13" spans="1:21" ht="26.4" customHeight="1" x14ac:dyDescent="0.3">
      <c r="A13" s="45"/>
      <c r="B13" s="45"/>
      <c r="C13" s="45"/>
      <c r="D13" s="45"/>
    </row>
    <row r="14" spans="1:21" ht="14.4" x14ac:dyDescent="0.3"/>
    <row r="15" spans="1:21" ht="19.5" customHeight="1" x14ac:dyDescent="0.3">
      <c r="A15" s="1"/>
      <c r="B15" s="1"/>
      <c r="C15" s="1"/>
      <c r="D15" s="7" t="s">
        <v>0</v>
      </c>
    </row>
    <row r="16" spans="1:21" ht="14.4" customHeight="1" x14ac:dyDescent="0.3">
      <c r="A16" s="44" t="s">
        <v>6</v>
      </c>
      <c r="B16" s="44" t="s">
        <v>4</v>
      </c>
      <c r="C16" s="44" t="s">
        <v>5</v>
      </c>
      <c r="D16" s="44" t="s">
        <v>1</v>
      </c>
    </row>
    <row r="17" spans="1:4" ht="14.4" customHeight="1" x14ac:dyDescent="0.3">
      <c r="A17" s="44"/>
      <c r="B17" s="44" t="s">
        <v>2</v>
      </c>
      <c r="C17" s="44" t="s">
        <v>3</v>
      </c>
      <c r="D17" s="44"/>
    </row>
    <row r="18" spans="1:4" ht="14.4" x14ac:dyDescent="0.3">
      <c r="A18" s="8">
        <v>1</v>
      </c>
      <c r="B18" s="8">
        <v>2</v>
      </c>
      <c r="C18" s="8">
        <v>3</v>
      </c>
      <c r="D18" s="8">
        <v>4</v>
      </c>
    </row>
    <row r="19" spans="1:4" ht="16.649999999999999" customHeight="1" x14ac:dyDescent="0.3">
      <c r="A19" s="3" t="s">
        <v>7</v>
      </c>
      <c r="B19" s="2"/>
      <c r="C19" s="2"/>
      <c r="D19" s="20">
        <f>D20+D30+D51+D46</f>
        <v>2773.192</v>
      </c>
    </row>
    <row r="20" spans="1:4" s="15" customFormat="1" ht="16.2" x14ac:dyDescent="0.3">
      <c r="A20" s="13" t="s">
        <v>8</v>
      </c>
      <c r="B20" s="14" t="s">
        <v>9</v>
      </c>
      <c r="C20" s="14"/>
      <c r="D20" s="21">
        <f>D21+D24+D27</f>
        <v>27</v>
      </c>
    </row>
    <row r="21" spans="1:4" s="18" customFormat="1" ht="15.6" x14ac:dyDescent="0.3">
      <c r="A21" s="16" t="s">
        <v>68</v>
      </c>
      <c r="B21" s="17" t="s">
        <v>66</v>
      </c>
      <c r="C21" s="17"/>
      <c r="D21" s="22">
        <f>D22</f>
        <v>0</v>
      </c>
    </row>
    <row r="22" spans="1:4" ht="15.6" hidden="1" x14ac:dyDescent="0.3">
      <c r="A22" s="4" t="s">
        <v>69</v>
      </c>
      <c r="B22" s="5" t="s">
        <v>67</v>
      </c>
      <c r="C22" s="5"/>
      <c r="D22" s="23">
        <f>D23</f>
        <v>0</v>
      </c>
    </row>
    <row r="23" spans="1:4" s="11" customFormat="1" ht="31.2" hidden="1" x14ac:dyDescent="0.3">
      <c r="A23" s="9" t="s">
        <v>70</v>
      </c>
      <c r="B23" s="27" t="s">
        <v>67</v>
      </c>
      <c r="C23" s="10" t="s">
        <v>15</v>
      </c>
      <c r="D23" s="24">
        <v>0</v>
      </c>
    </row>
    <row r="24" spans="1:4" s="18" customFormat="1" ht="15.6" x14ac:dyDescent="0.3">
      <c r="A24" s="16" t="s">
        <v>10</v>
      </c>
      <c r="B24" s="17" t="s">
        <v>11</v>
      </c>
      <c r="C24" s="17"/>
      <c r="D24" s="22">
        <f>D25</f>
        <v>12</v>
      </c>
    </row>
    <row r="25" spans="1:4" ht="15.6" x14ac:dyDescent="0.3">
      <c r="A25" s="4" t="s">
        <v>12</v>
      </c>
      <c r="B25" s="5" t="s">
        <v>13</v>
      </c>
      <c r="C25" s="5"/>
      <c r="D25" s="23">
        <f>D26</f>
        <v>12</v>
      </c>
    </row>
    <row r="26" spans="1:4" s="11" customFormat="1" ht="31.2" x14ac:dyDescent="0.3">
      <c r="A26" s="9" t="s">
        <v>14</v>
      </c>
      <c r="B26" s="10" t="s">
        <v>13</v>
      </c>
      <c r="C26" s="10" t="s">
        <v>15</v>
      </c>
      <c r="D26" s="24">
        <v>12</v>
      </c>
    </row>
    <row r="27" spans="1:4" s="11" customFormat="1" ht="15.6" x14ac:dyDescent="0.3">
      <c r="A27" s="16" t="s">
        <v>97</v>
      </c>
      <c r="B27" s="17" t="s">
        <v>100</v>
      </c>
      <c r="C27" s="17"/>
      <c r="D27" s="24">
        <f>D28</f>
        <v>15</v>
      </c>
    </row>
    <row r="28" spans="1:4" s="42" customFormat="1" ht="31.2" x14ac:dyDescent="0.3">
      <c r="A28" s="28" t="s">
        <v>98</v>
      </c>
      <c r="B28" s="43" t="s">
        <v>101</v>
      </c>
      <c r="C28" s="17"/>
      <c r="D28" s="41">
        <f>D29</f>
        <v>15</v>
      </c>
    </row>
    <row r="29" spans="1:4" s="11" customFormat="1" ht="46.8" x14ac:dyDescent="0.3">
      <c r="A29" s="9" t="s">
        <v>99</v>
      </c>
      <c r="B29" s="10" t="s">
        <v>101</v>
      </c>
      <c r="C29" s="10" t="s">
        <v>15</v>
      </c>
      <c r="D29" s="24">
        <v>15</v>
      </c>
    </row>
    <row r="30" spans="1:4" s="15" customFormat="1" ht="32.4" x14ac:dyDescent="0.3">
      <c r="A30" s="13" t="s">
        <v>16</v>
      </c>
      <c r="B30" s="14" t="s">
        <v>17</v>
      </c>
      <c r="C30" s="14"/>
      <c r="D30" s="21">
        <f>D31</f>
        <v>149.84</v>
      </c>
    </row>
    <row r="31" spans="1:4" s="18" customFormat="1" ht="31.2" x14ac:dyDescent="0.3">
      <c r="A31" s="16" t="s">
        <v>18</v>
      </c>
      <c r="B31" s="17" t="s">
        <v>19</v>
      </c>
      <c r="C31" s="17"/>
      <c r="D31" s="22">
        <f>D32+D36+D38+D40+D34+D42+D44</f>
        <v>149.84</v>
      </c>
    </row>
    <row r="32" spans="1:4" ht="15.6" x14ac:dyDescent="0.3">
      <c r="A32" s="4" t="s">
        <v>20</v>
      </c>
      <c r="B32" s="5" t="s">
        <v>21</v>
      </c>
      <c r="C32" s="5"/>
      <c r="D32" s="23">
        <f>D33</f>
        <v>70.540000000000006</v>
      </c>
    </row>
    <row r="33" spans="1:4" s="11" customFormat="1" ht="31.2" x14ac:dyDescent="0.3">
      <c r="A33" s="9" t="s">
        <v>22</v>
      </c>
      <c r="B33" s="10" t="s">
        <v>21</v>
      </c>
      <c r="C33" s="10" t="s">
        <v>15</v>
      </c>
      <c r="D33" s="24">
        <v>70.540000000000006</v>
      </c>
    </row>
    <row r="34" spans="1:4" s="11" customFormat="1" ht="15.6" hidden="1" x14ac:dyDescent="0.3">
      <c r="A34" s="28" t="s">
        <v>74</v>
      </c>
      <c r="B34" s="5" t="s">
        <v>76</v>
      </c>
      <c r="C34" s="10"/>
      <c r="D34" s="24">
        <f>D35</f>
        <v>0</v>
      </c>
    </row>
    <row r="35" spans="1:4" s="11" customFormat="1" ht="31.2" hidden="1" x14ac:dyDescent="0.3">
      <c r="A35" s="9" t="s">
        <v>75</v>
      </c>
      <c r="B35" s="10" t="s">
        <v>76</v>
      </c>
      <c r="C35" s="10" t="s">
        <v>15</v>
      </c>
      <c r="D35" s="24">
        <v>0</v>
      </c>
    </row>
    <row r="36" spans="1:4" ht="15.6" x14ac:dyDescent="0.3">
      <c r="A36" s="4" t="s">
        <v>23</v>
      </c>
      <c r="B36" s="5" t="s">
        <v>24</v>
      </c>
      <c r="C36" s="5"/>
      <c r="D36" s="23">
        <f>D37</f>
        <v>64.3</v>
      </c>
    </row>
    <row r="37" spans="1:4" s="11" customFormat="1" ht="31.2" x14ac:dyDescent="0.3">
      <c r="A37" s="9" t="s">
        <v>25</v>
      </c>
      <c r="B37" s="10" t="s">
        <v>24</v>
      </c>
      <c r="C37" s="10" t="s">
        <v>15</v>
      </c>
      <c r="D37" s="24">
        <v>64.3</v>
      </c>
    </row>
    <row r="38" spans="1:4" ht="15.6" hidden="1" x14ac:dyDescent="0.3">
      <c r="A38" s="4" t="s">
        <v>26</v>
      </c>
      <c r="B38" s="5" t="s">
        <v>27</v>
      </c>
      <c r="C38" s="5"/>
      <c r="D38" s="23">
        <f>D39</f>
        <v>0</v>
      </c>
    </row>
    <row r="39" spans="1:4" s="11" customFormat="1" ht="31.2" hidden="1" x14ac:dyDescent="0.3">
      <c r="A39" s="9" t="s">
        <v>28</v>
      </c>
      <c r="B39" s="10" t="s">
        <v>27</v>
      </c>
      <c r="C39" s="10" t="s">
        <v>15</v>
      </c>
      <c r="D39" s="24">
        <v>0</v>
      </c>
    </row>
    <row r="40" spans="1:4" ht="15.6" hidden="1" x14ac:dyDescent="0.3">
      <c r="A40" s="4" t="s">
        <v>29</v>
      </c>
      <c r="B40" s="5" t="s">
        <v>30</v>
      </c>
      <c r="C40" s="5"/>
      <c r="D40" s="23">
        <f>D41</f>
        <v>0</v>
      </c>
    </row>
    <row r="41" spans="1:4" s="11" customFormat="1" ht="31.2" hidden="1" x14ac:dyDescent="0.3">
      <c r="A41" s="9" t="s">
        <v>31</v>
      </c>
      <c r="B41" s="10" t="s">
        <v>30</v>
      </c>
      <c r="C41" s="10" t="s">
        <v>15</v>
      </c>
      <c r="D41" s="24">
        <v>0</v>
      </c>
    </row>
    <row r="42" spans="1:4" s="29" customFormat="1" ht="15.6" hidden="1" x14ac:dyDescent="0.3">
      <c r="A42" s="4" t="s">
        <v>77</v>
      </c>
      <c r="B42" s="5" t="s">
        <v>79</v>
      </c>
      <c r="C42" s="5"/>
      <c r="D42" s="23">
        <f>D43</f>
        <v>0</v>
      </c>
    </row>
    <row r="43" spans="1:4" s="11" customFormat="1" ht="31.2" hidden="1" x14ac:dyDescent="0.3">
      <c r="A43" s="9" t="s">
        <v>78</v>
      </c>
      <c r="B43" s="27" t="s">
        <v>80</v>
      </c>
      <c r="C43" s="10" t="s">
        <v>15</v>
      </c>
      <c r="D43" s="24">
        <v>0</v>
      </c>
    </row>
    <row r="44" spans="1:4" s="42" customFormat="1" ht="15.6" x14ac:dyDescent="0.3">
      <c r="A44" s="28" t="s">
        <v>94</v>
      </c>
      <c r="B44" s="5" t="s">
        <v>96</v>
      </c>
      <c r="C44" s="5"/>
      <c r="D44" s="23">
        <f>D45</f>
        <v>15</v>
      </c>
    </row>
    <row r="45" spans="1:4" s="11" customFormat="1" ht="15.6" x14ac:dyDescent="0.3">
      <c r="A45" s="9" t="s">
        <v>95</v>
      </c>
      <c r="B45" s="27" t="s">
        <v>96</v>
      </c>
      <c r="C45" s="27" t="s">
        <v>15</v>
      </c>
      <c r="D45" s="41">
        <v>15</v>
      </c>
    </row>
    <row r="46" spans="1:4" s="33" customFormat="1" ht="32.4" x14ac:dyDescent="0.35">
      <c r="A46" s="30" t="s">
        <v>84</v>
      </c>
      <c r="B46" s="31" t="s">
        <v>87</v>
      </c>
      <c r="C46" s="31"/>
      <c r="D46" s="32">
        <f>D47</f>
        <v>500</v>
      </c>
    </row>
    <row r="47" spans="1:4" s="33" customFormat="1" ht="15.6" x14ac:dyDescent="0.3">
      <c r="A47" s="34" t="s">
        <v>85</v>
      </c>
      <c r="B47" s="35" t="s">
        <v>88</v>
      </c>
      <c r="C47" s="35"/>
      <c r="D47" s="36">
        <f>D48</f>
        <v>500</v>
      </c>
    </row>
    <row r="48" spans="1:4" s="33" customFormat="1" ht="31.2" x14ac:dyDescent="0.3">
      <c r="A48" s="37" t="s">
        <v>86</v>
      </c>
      <c r="B48" s="35" t="s">
        <v>89</v>
      </c>
      <c r="C48" s="35"/>
      <c r="D48" s="36">
        <f>D49</f>
        <v>500</v>
      </c>
    </row>
    <row r="49" spans="1:4" s="33" customFormat="1" ht="46.8" x14ac:dyDescent="0.3">
      <c r="A49" s="38" t="s">
        <v>90</v>
      </c>
      <c r="B49" s="39" t="s">
        <v>89</v>
      </c>
      <c r="C49" s="39" t="s">
        <v>56</v>
      </c>
      <c r="D49" s="40">
        <v>500</v>
      </c>
    </row>
    <row r="50" spans="1:4" ht="15.6" x14ac:dyDescent="0.3">
      <c r="A50" s="4"/>
      <c r="B50" s="5"/>
      <c r="C50" s="5"/>
      <c r="D50" s="23"/>
    </row>
    <row r="51" spans="1:4" s="12" customFormat="1" ht="16.2" x14ac:dyDescent="0.3">
      <c r="A51" s="13" t="s">
        <v>32</v>
      </c>
      <c r="B51" s="14" t="s">
        <v>33</v>
      </c>
      <c r="C51" s="14"/>
      <c r="D51" s="21">
        <f>D52+D55+D58+D62+D65+D69+D71+D60</f>
        <v>2096.3519999999999</v>
      </c>
    </row>
    <row r="52" spans="1:4" ht="15.6" x14ac:dyDescent="0.3">
      <c r="A52" s="4" t="s">
        <v>71</v>
      </c>
      <c r="B52" s="5" t="s">
        <v>34</v>
      </c>
      <c r="C52" s="5"/>
      <c r="D52" s="23">
        <f>SUM(D53:D54)</f>
        <v>634.05999999999995</v>
      </c>
    </row>
    <row r="53" spans="1:4" s="11" customFormat="1" ht="46.8" x14ac:dyDescent="0.3">
      <c r="A53" s="9" t="s">
        <v>72</v>
      </c>
      <c r="B53" s="10" t="s">
        <v>34</v>
      </c>
      <c r="C53" s="10" t="s">
        <v>35</v>
      </c>
      <c r="D53" s="24">
        <v>634.05999999999995</v>
      </c>
    </row>
    <row r="54" spans="1:4" s="11" customFormat="1" ht="31.2" hidden="1" x14ac:dyDescent="0.3">
      <c r="A54" s="9" t="s">
        <v>73</v>
      </c>
      <c r="B54" s="10" t="s">
        <v>34</v>
      </c>
      <c r="C54" s="10" t="s">
        <v>15</v>
      </c>
      <c r="D54" s="24">
        <v>0</v>
      </c>
    </row>
    <row r="55" spans="1:4" ht="31.2" x14ac:dyDescent="0.3">
      <c r="A55" s="4" t="s">
        <v>36</v>
      </c>
      <c r="B55" s="5" t="s">
        <v>37</v>
      </c>
      <c r="C55" s="5"/>
      <c r="D55" s="23">
        <f>D56+D57</f>
        <v>61.75</v>
      </c>
    </row>
    <row r="56" spans="1:4" s="11" customFormat="1" ht="62.4" x14ac:dyDescent="0.3">
      <c r="A56" s="19" t="s">
        <v>38</v>
      </c>
      <c r="B56" s="10" t="s">
        <v>37</v>
      </c>
      <c r="C56" s="10" t="s">
        <v>35</v>
      </c>
      <c r="D56" s="24">
        <v>24.504999999999999</v>
      </c>
    </row>
    <row r="57" spans="1:4" s="11" customFormat="1" ht="31.2" x14ac:dyDescent="0.3">
      <c r="A57" s="9" t="s">
        <v>39</v>
      </c>
      <c r="B57" s="10" t="s">
        <v>37</v>
      </c>
      <c r="C57" s="10" t="s">
        <v>15</v>
      </c>
      <c r="D57" s="24">
        <v>37.244999999999997</v>
      </c>
    </row>
    <row r="58" spans="1:4" ht="31.2" x14ac:dyDescent="0.3">
      <c r="A58" s="4" t="s">
        <v>40</v>
      </c>
      <c r="B58" s="5" t="s">
        <v>41</v>
      </c>
      <c r="C58" s="5"/>
      <c r="D58" s="23">
        <f>D59</f>
        <v>2.7240000000000002</v>
      </c>
    </row>
    <row r="59" spans="1:4" s="11" customFormat="1" ht="31.2" x14ac:dyDescent="0.3">
      <c r="A59" s="9" t="s">
        <v>42</v>
      </c>
      <c r="B59" s="10" t="s">
        <v>41</v>
      </c>
      <c r="C59" s="10" t="s">
        <v>15</v>
      </c>
      <c r="D59" s="24">
        <v>2.7240000000000002</v>
      </c>
    </row>
    <row r="60" spans="1:4" s="29" customFormat="1" ht="31.2" x14ac:dyDescent="0.3">
      <c r="A60" s="4" t="s">
        <v>91</v>
      </c>
      <c r="B60" s="5" t="s">
        <v>93</v>
      </c>
      <c r="C60" s="5"/>
      <c r="D60" s="23">
        <f>D61</f>
        <v>0.48799999999999999</v>
      </c>
    </row>
    <row r="61" spans="1:4" s="11" customFormat="1" ht="31.2" x14ac:dyDescent="0.3">
      <c r="A61" s="9" t="s">
        <v>92</v>
      </c>
      <c r="B61" s="10" t="s">
        <v>93</v>
      </c>
      <c r="C61" s="10" t="s">
        <v>52</v>
      </c>
      <c r="D61" s="24">
        <v>0.48799999999999999</v>
      </c>
    </row>
    <row r="62" spans="1:4" ht="62.4" x14ac:dyDescent="0.3">
      <c r="A62" s="6" t="s">
        <v>43</v>
      </c>
      <c r="B62" s="5" t="s">
        <v>44</v>
      </c>
      <c r="C62" s="5"/>
      <c r="D62" s="23">
        <f>SUM(D63:D64)</f>
        <v>26.46</v>
      </c>
    </row>
    <row r="63" spans="1:4" s="11" customFormat="1" ht="109.2" x14ac:dyDescent="0.3">
      <c r="A63" s="19" t="s">
        <v>45</v>
      </c>
      <c r="B63" s="10" t="s">
        <v>44</v>
      </c>
      <c r="C63" s="10" t="s">
        <v>35</v>
      </c>
      <c r="D63" s="24">
        <v>16.452999999999999</v>
      </c>
    </row>
    <row r="64" spans="1:4" s="11" customFormat="1" ht="78" x14ac:dyDescent="0.3">
      <c r="A64" s="19" t="s">
        <v>46</v>
      </c>
      <c r="B64" s="10" t="s">
        <v>44</v>
      </c>
      <c r="C64" s="10" t="s">
        <v>15</v>
      </c>
      <c r="D64" s="24">
        <v>10.007</v>
      </c>
    </row>
    <row r="65" spans="1:4" ht="46.8" x14ac:dyDescent="0.3">
      <c r="A65" s="4" t="s">
        <v>47</v>
      </c>
      <c r="B65" s="5" t="s">
        <v>48</v>
      </c>
      <c r="C65" s="5"/>
      <c r="D65" s="23">
        <f>SUM(D66:D68)</f>
        <v>1003.933</v>
      </c>
    </row>
    <row r="66" spans="1:4" s="11" customFormat="1" ht="78" x14ac:dyDescent="0.3">
      <c r="A66" s="19" t="s">
        <v>49</v>
      </c>
      <c r="B66" s="10" t="s">
        <v>48</v>
      </c>
      <c r="C66" s="10" t="s">
        <v>35</v>
      </c>
      <c r="D66" s="24">
        <v>758.83299999999997</v>
      </c>
    </row>
    <row r="67" spans="1:4" s="11" customFormat="1" ht="62.4" x14ac:dyDescent="0.3">
      <c r="A67" s="19" t="s">
        <v>50</v>
      </c>
      <c r="B67" s="10" t="s">
        <v>48</v>
      </c>
      <c r="C67" s="10" t="s">
        <v>15</v>
      </c>
      <c r="D67" s="24">
        <v>245.1</v>
      </c>
    </row>
    <row r="68" spans="1:4" s="11" customFormat="1" ht="46.8" hidden="1" x14ac:dyDescent="0.3">
      <c r="A68" s="19" t="s">
        <v>51</v>
      </c>
      <c r="B68" s="10" t="s">
        <v>48</v>
      </c>
      <c r="C68" s="10" t="s">
        <v>52</v>
      </c>
      <c r="D68" s="24">
        <v>0</v>
      </c>
    </row>
    <row r="69" spans="1:4" ht="31.2" x14ac:dyDescent="0.3">
      <c r="A69" s="4" t="s">
        <v>53</v>
      </c>
      <c r="B69" s="5" t="s">
        <v>54</v>
      </c>
      <c r="C69" s="5"/>
      <c r="D69" s="23">
        <f>D70</f>
        <v>1</v>
      </c>
    </row>
    <row r="70" spans="1:4" s="11" customFormat="1" ht="31.2" x14ac:dyDescent="0.3">
      <c r="A70" s="9" t="s">
        <v>55</v>
      </c>
      <c r="B70" s="10" t="s">
        <v>54</v>
      </c>
      <c r="C70" s="10" t="s">
        <v>56</v>
      </c>
      <c r="D70" s="24">
        <v>1</v>
      </c>
    </row>
    <row r="71" spans="1:4" ht="15.6" x14ac:dyDescent="0.3">
      <c r="A71" s="4" t="s">
        <v>57</v>
      </c>
      <c r="B71" s="5" t="s">
        <v>58</v>
      </c>
      <c r="C71" s="5"/>
      <c r="D71" s="23">
        <f>D73+D74+D72</f>
        <v>365.93700000000001</v>
      </c>
    </row>
    <row r="72" spans="1:4" s="11" customFormat="1" ht="31.2" hidden="1" x14ac:dyDescent="0.3">
      <c r="A72" s="9" t="s">
        <v>83</v>
      </c>
      <c r="B72" s="10" t="s">
        <v>58</v>
      </c>
      <c r="C72" s="10" t="s">
        <v>15</v>
      </c>
      <c r="D72" s="24">
        <v>0</v>
      </c>
    </row>
    <row r="73" spans="1:4" s="11" customFormat="1" ht="15.6" x14ac:dyDescent="0.3">
      <c r="A73" s="9" t="s">
        <v>59</v>
      </c>
      <c r="B73" s="10" t="s">
        <v>58</v>
      </c>
      <c r="C73" s="10" t="s">
        <v>60</v>
      </c>
      <c r="D73" s="24">
        <v>312.43700000000001</v>
      </c>
    </row>
    <row r="74" spans="1:4" s="11" customFormat="1" ht="15.6" x14ac:dyDescent="0.3">
      <c r="A74" s="9" t="s">
        <v>61</v>
      </c>
      <c r="B74" s="10" t="s">
        <v>58</v>
      </c>
      <c r="C74" s="10" t="s">
        <v>56</v>
      </c>
      <c r="D74" s="24">
        <v>53.5</v>
      </c>
    </row>
  </sheetData>
  <mergeCells count="5">
    <mergeCell ref="C16:C17"/>
    <mergeCell ref="B16:B17"/>
    <mergeCell ref="A11:D13"/>
    <mergeCell ref="A16:A17"/>
    <mergeCell ref="D16:D17"/>
  </mergeCell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2018-12-14T06:31:18Z</cp:lastPrinted>
  <dcterms:created xsi:type="dcterms:W3CDTF">2016-11-14T13:30:51Z</dcterms:created>
  <dcterms:modified xsi:type="dcterms:W3CDTF">2019-06-19T06:44:10Z</dcterms:modified>
</cp:coreProperties>
</file>